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LSUS\Budgeted\"/>
    </mc:Choice>
  </mc:AlternateContent>
  <xr:revisionPtr revIDLastSave="0" documentId="13_ncr:1_{9BEA6190-729E-4730-9FA3-0237357751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7" i="1" l="1"/>
  <c r="I76" i="1"/>
  <c r="I75" i="1"/>
  <c r="I74" i="1"/>
  <c r="I73" i="1"/>
  <c r="I72" i="1"/>
  <c r="I71" i="1"/>
  <c r="I70" i="1"/>
  <c r="I69" i="1"/>
  <c r="I67" i="1"/>
  <c r="I66" i="1"/>
  <c r="I65" i="1"/>
  <c r="C20" i="1"/>
  <c r="C11" i="1"/>
  <c r="C38" i="1"/>
  <c r="E34" i="1"/>
  <c r="F61" i="1"/>
  <c r="G34" i="1"/>
  <c r="I62" i="1"/>
  <c r="H62" i="1"/>
  <c r="I68" i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I78" i="1" l="1"/>
  <c r="C24" i="1"/>
  <c r="C26" i="1" s="1"/>
  <c r="H80" i="1"/>
  <c r="I80" i="1"/>
  <c r="F34" i="1"/>
</calcChain>
</file>

<file path=xl/sharedStrings.xml><?xml version="1.0" encoding="utf-8"?>
<sst xmlns="http://schemas.openxmlformats.org/spreadsheetml/2006/main" count="123" uniqueCount="41">
  <si>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</si>
  <si>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</si>
  <si>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</si>
  <si>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</si>
  <si>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</si>
  <si>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</si>
  <si>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</si>
  <si>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</si>
  <si>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</si>
  <si>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</si>
  <si>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</si>
  <si>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</si>
  <si>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</si>
  <si>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</si>
  <si>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</si>
  <si>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</si>
  <si>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</si>
  <si>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</si>
  <si>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</si>
  <si>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</si>
  <si>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</si>
  <si>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</si>
  <si>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</si>
  <si>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</si>
  <si>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</si>
  <si>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</si>
  <si>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</si>
  <si>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</si>
  <si>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</si>
  <si>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</si>
  <si>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</si>
  <si>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</si>
  <si>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</si>
  <si>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</si>
  <si>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</si>
  <si>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</si>
  <si>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</si>
  <si>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</si>
  <si>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</si>
  <si>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</si>
  <si>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Louisiana State University - Shreveport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</si>
</sst>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$-409]#,##0"/>
    <numFmt numFmtId="165" formatCode="_(&quot;$&quot;* #,##0_);_(&quot;$&quot;* \(#,##0\);_(&quot;$&quot;* &quot;-&quot;??_);_(@_)"/>
  </numFmts>
  <fonts count="11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165" fontId="7" fillId="0" borderId="1" xfId="1" applyNumberFormat="1" applyFont="1" applyBorder="1" applyAlignment="1">
      <alignment horizontal="center"/>
    </xf>
    <xf numFmtId="165" fontId="7" fillId="0" borderId="7" xfId="1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topLeftCell="A48" zoomScale="87" zoomScaleNormal="87" workbookViewId="0">
      <selection activeCell="L69" sqref="L69"/>
    </sheetView>
  </sheetViews>
  <sheetFormatPr defaultColWidth="9.6640625" defaultRowHeight="15" x14ac:dyDescent="0.2"/>
  <cols>
    <col min="1" max="1" width="41.6640625" style="1" customWidth="1"/>
    <col min="2" max="2" width="11.6640625" style="1" customWidth="1"/>
    <col min="3" max="3" width="12.33203125" style="1" bestFit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63" t="s">
        <v>40</v>
      </c>
      <c r="H2" s="63"/>
      <c r="I2" s="63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4" t="s">
        <v>37</v>
      </c>
      <c r="C7" s="55" t="s">
        <v>39</v>
      </c>
      <c r="D7" s="54" t="s">
        <v>37</v>
      </c>
      <c r="E7" s="55" t="s">
        <v>39</v>
      </c>
      <c r="F7" s="54" t="s">
        <v>37</v>
      </c>
      <c r="G7" s="55" t="s">
        <v>39</v>
      </c>
      <c r="H7" s="54" t="s">
        <v>37</v>
      </c>
      <c r="I7" s="56" t="s">
        <v>39</v>
      </c>
    </row>
    <row r="8" spans="1:12" ht="15.75" x14ac:dyDescent="0.25">
      <c r="A8" s="5" t="s">
        <v>21</v>
      </c>
      <c r="B8" s="6"/>
      <c r="C8" s="7">
        <v>817106</v>
      </c>
      <c r="D8" s="6"/>
      <c r="E8" s="7"/>
      <c r="F8" s="6"/>
      <c r="G8" s="7"/>
      <c r="H8" s="6"/>
      <c r="I8" s="9">
        <v>70000</v>
      </c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>
        <f>107833+124623+73000+52500</f>
        <v>357956</v>
      </c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>
        <v>70000</v>
      </c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427956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3">
        <f t="shared" si="0"/>
        <v>0</v>
      </c>
    </row>
    <row r="15" spans="1:12" x14ac:dyDescent="0.2">
      <c r="A15" s="4" t="s">
        <v>3</v>
      </c>
      <c r="B15" s="7"/>
      <c r="C15" s="7">
        <v>3500</v>
      </c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>
        <v>20000</v>
      </c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>
        <v>265000</v>
      </c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>
        <v>90000</v>
      </c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>
        <f>10000+500+150</f>
        <v>10650</v>
      </c>
      <c r="D20" s="7"/>
      <c r="E20" s="7"/>
      <c r="F20" s="7"/>
      <c r="G20" s="7"/>
      <c r="H20" s="7"/>
      <c r="I20" s="9">
        <v>70000</v>
      </c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817106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1">
        <f t="shared" si="1"/>
        <v>70000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0</v>
      </c>
      <c r="I26" s="52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63"/>
      <c r="H30" s="63"/>
      <c r="I30" s="63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75" x14ac:dyDescent="0.25">
      <c r="A34" s="40"/>
      <c r="B34" s="41" t="str">
        <f t="shared" ref="B34:I34" si="3">(B7)</f>
        <v>2023-24</v>
      </c>
      <c r="C34" s="57" t="str">
        <f t="shared" si="3"/>
        <v>2024-25</v>
      </c>
      <c r="D34" s="41" t="str">
        <f t="shared" si="3"/>
        <v>2023-24</v>
      </c>
      <c r="E34" s="57" t="str">
        <f t="shared" si="3"/>
        <v>2024-25</v>
      </c>
      <c r="F34" s="41" t="str">
        <f t="shared" si="3"/>
        <v>2023-24</v>
      </c>
      <c r="G34" s="57" t="str">
        <f t="shared" si="3"/>
        <v>2024-25</v>
      </c>
      <c r="H34" s="41" t="str">
        <f t="shared" si="3"/>
        <v>2023-24</v>
      </c>
      <c r="I34" s="58" t="str">
        <f t="shared" si="3"/>
        <v>2024-25</v>
      </c>
    </row>
    <row r="35" spans="1:9" ht="15.75" x14ac:dyDescent="0.25">
      <c r="A35" s="45" t="s">
        <v>21</v>
      </c>
      <c r="B35" s="48"/>
      <c r="C35" s="61">
        <v>362072</v>
      </c>
      <c r="D35" s="61"/>
      <c r="E35" s="61">
        <v>2598887</v>
      </c>
      <c r="F35" s="61"/>
      <c r="G35" s="61"/>
      <c r="H35" s="61"/>
      <c r="I35" s="62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">
      <c r="A38" s="33" t="s">
        <v>0</v>
      </c>
      <c r="B38" s="34"/>
      <c r="C38" s="34">
        <f>82313+97626+30000+14000</f>
        <v>223939</v>
      </c>
      <c r="D38" s="34"/>
      <c r="E38" s="34"/>
      <c r="F38" s="34"/>
      <c r="G38" s="34"/>
      <c r="H38" s="34"/>
      <c r="I38" s="32"/>
    </row>
    <row r="39" spans="1:9" x14ac:dyDescent="0.2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">
      <c r="A40" s="4" t="s">
        <v>2</v>
      </c>
      <c r="B40" s="7"/>
      <c r="C40" s="7">
        <v>25133</v>
      </c>
      <c r="D40" s="7"/>
      <c r="E40" s="7"/>
      <c r="F40" s="7"/>
      <c r="G40" s="7"/>
      <c r="H40" s="7"/>
      <c r="I40" s="10"/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249072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0</v>
      </c>
      <c r="I41" s="53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/>
      <c r="C43" s="7">
        <v>22500</v>
      </c>
      <c r="D43" s="7"/>
      <c r="E43" s="7">
        <v>2598887</v>
      </c>
      <c r="F43" s="7"/>
      <c r="G43" s="7"/>
      <c r="H43" s="7"/>
      <c r="I43" s="10"/>
    </row>
    <row r="44" spans="1:9" x14ac:dyDescent="0.2">
      <c r="A44" s="4" t="s">
        <v>5</v>
      </c>
      <c r="B44" s="7"/>
      <c r="C44" s="7">
        <v>26000</v>
      </c>
      <c r="D44" s="7"/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/>
      <c r="C46" s="7">
        <v>60000</v>
      </c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/>
      <c r="C47" s="7">
        <v>4500</v>
      </c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362072</v>
      </c>
      <c r="D51" s="46">
        <f t="shared" si="5"/>
        <v>0</v>
      </c>
      <c r="E51" s="46">
        <f t="shared" si="5"/>
        <v>2598887</v>
      </c>
      <c r="F51" s="46">
        <f t="shared" si="5"/>
        <v>0</v>
      </c>
      <c r="G51" s="46">
        <f t="shared" si="5"/>
        <v>0</v>
      </c>
      <c r="H51" s="46">
        <f t="shared" si="5"/>
        <v>0</v>
      </c>
      <c r="I51" s="51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0</v>
      </c>
      <c r="G53" s="47">
        <f t="shared" si="6"/>
        <v>0</v>
      </c>
      <c r="H53" s="47">
        <f t="shared" si="6"/>
        <v>0</v>
      </c>
      <c r="I53" s="52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63"/>
      <c r="H57" s="63"/>
      <c r="I57" s="63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2023-24</v>
      </c>
      <c r="C61" s="59" t="str">
        <f t="shared" si="7"/>
        <v>2024-25</v>
      </c>
      <c r="D61" s="20" t="str">
        <f t="shared" si="7"/>
        <v>2023-24</v>
      </c>
      <c r="E61" s="59" t="str">
        <f t="shared" si="7"/>
        <v>2024-25</v>
      </c>
      <c r="F61" s="20" t="str">
        <f t="shared" si="7"/>
        <v>2023-24</v>
      </c>
      <c r="G61" s="59" t="str">
        <f t="shared" si="7"/>
        <v>2024-25</v>
      </c>
      <c r="H61" s="20" t="str">
        <f t="shared" si="7"/>
        <v>2023-24</v>
      </c>
      <c r="I61" s="60" t="str">
        <f t="shared" si="7"/>
        <v>2024-25</v>
      </c>
    </row>
    <row r="62" spans="1:12" ht="15.75" x14ac:dyDescent="0.25">
      <c r="A62" s="5" t="s">
        <v>21</v>
      </c>
      <c r="B62" s="49"/>
      <c r="C62" s="46"/>
      <c r="D62" s="49"/>
      <c r="E62" s="46"/>
      <c r="F62" s="49"/>
      <c r="G62" s="46"/>
      <c r="H62" s="49">
        <f>F62+D62+B62+B35+D35+F35+H35+H8+F8+D8+B8</f>
        <v>0</v>
      </c>
      <c r="I62" s="50">
        <f>G62+E62+C62+C35+E35+G35+I35+I8+G8+E8+C8</f>
        <v>3848065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>
        <f>+C11+E11+G11+I11+C38+E38+G38+I38</f>
        <v>581895</v>
      </c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>
        <f t="shared" ref="I66:I67" si="8">+C12+E12+G12+I12+C39+E39+G39+I39</f>
        <v>0</v>
      </c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>
        <f t="shared" si="8"/>
        <v>95133</v>
      </c>
    </row>
    <row r="68" spans="1:9" ht="15.75" x14ac:dyDescent="0.25">
      <c r="A68" s="17" t="s">
        <v>16</v>
      </c>
      <c r="B68" s="46">
        <f t="shared" ref="B68:I68" si="9">B67+B66+B65</f>
        <v>0</v>
      </c>
      <c r="C68" s="46">
        <f t="shared" si="9"/>
        <v>0</v>
      </c>
      <c r="D68" s="46">
        <f t="shared" si="9"/>
        <v>0</v>
      </c>
      <c r="E68" s="46">
        <f t="shared" si="9"/>
        <v>0</v>
      </c>
      <c r="F68" s="46">
        <f t="shared" si="9"/>
        <v>0</v>
      </c>
      <c r="G68" s="46">
        <f t="shared" si="9"/>
        <v>0</v>
      </c>
      <c r="H68" s="46">
        <f t="shared" si="9"/>
        <v>0</v>
      </c>
      <c r="I68" s="53">
        <f t="shared" si="9"/>
        <v>677028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>
        <f t="shared" ref="I69:I77" si="10">+C15+E15+G15+I15+C42+E42+G42+I42</f>
        <v>3500</v>
      </c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>
        <f t="shared" si="10"/>
        <v>2641387</v>
      </c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>
        <f t="shared" si="10"/>
        <v>291000</v>
      </c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>
        <f t="shared" si="10"/>
        <v>0</v>
      </c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>
        <f t="shared" si="10"/>
        <v>150000</v>
      </c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>
        <f t="shared" si="10"/>
        <v>85150</v>
      </c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>
        <f t="shared" si="10"/>
        <v>0</v>
      </c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>
        <f t="shared" si="10"/>
        <v>0</v>
      </c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>
        <f t="shared" si="10"/>
        <v>0</v>
      </c>
    </row>
    <row r="78" spans="1:9" ht="15.75" x14ac:dyDescent="0.25">
      <c r="A78" s="17" t="s">
        <v>17</v>
      </c>
      <c r="B78" s="46">
        <f t="shared" ref="B78:I78" si="11">B77+B76+B75+B74+B73+B72+B71+B70+B69+B68</f>
        <v>0</v>
      </c>
      <c r="C78" s="46">
        <f t="shared" si="11"/>
        <v>0</v>
      </c>
      <c r="D78" s="46">
        <f t="shared" si="11"/>
        <v>0</v>
      </c>
      <c r="E78" s="46">
        <f t="shared" si="11"/>
        <v>0</v>
      </c>
      <c r="F78" s="46">
        <f t="shared" si="11"/>
        <v>0</v>
      </c>
      <c r="G78" s="46">
        <f t="shared" si="11"/>
        <v>0</v>
      </c>
      <c r="H78" s="46">
        <f t="shared" si="11"/>
        <v>0</v>
      </c>
      <c r="I78" s="51">
        <f t="shared" si="11"/>
        <v>3848065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2">C62-C78</f>
        <v>0</v>
      </c>
      <c r="D80" s="47">
        <f t="shared" si="12"/>
        <v>0</v>
      </c>
      <c r="E80" s="47">
        <f t="shared" si="12"/>
        <v>0</v>
      </c>
      <c r="F80" s="47">
        <f t="shared" si="12"/>
        <v>0</v>
      </c>
      <c r="G80" s="47">
        <f t="shared" si="12"/>
        <v>0</v>
      </c>
      <c r="H80" s="47">
        <f t="shared" si="12"/>
        <v>0</v>
      </c>
      <c r="I80" s="52">
        <f t="shared" si="12"/>
        <v>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4" t="s">
        <v>38</v>
      </c>
      <c r="B82" s="65"/>
      <c r="C82" s="65"/>
      <c r="D82" s="65"/>
      <c r="E82" s="65"/>
      <c r="F82" s="65"/>
      <c r="G82" s="65"/>
      <c r="H82" s="65"/>
      <c r="I82" s="65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2023-06-15T19:11:06Z</cp:lastPrinted>
  <dcterms:created xsi:type="dcterms:W3CDTF">2007-03-13T05:11:11Z</dcterms:created>
  <dcterms:modified xsi:type="dcterms:W3CDTF">2024-08-07T21:14:14Z</dcterms:modified>
</cp:coreProperties>
</file>